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bbe\Desktop\Test planning\"/>
    </mc:Choice>
  </mc:AlternateContent>
  <bookViews>
    <workbookView xWindow="0" yWindow="0" windowWidth="28800" windowHeight="12435"/>
  </bookViews>
  <sheets>
    <sheet name="Feuil1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1" l="1"/>
  <c r="C38" i="1"/>
  <c r="C35" i="1"/>
  <c r="C32" i="1"/>
  <c r="C29" i="1"/>
  <c r="C28" i="1"/>
  <c r="C27" i="1"/>
  <c r="A29" i="1"/>
  <c r="A28" i="1"/>
  <c r="A26" i="1"/>
  <c r="A24" i="1" l="1"/>
  <c r="D38" i="1" l="1"/>
  <c r="D32" i="1"/>
  <c r="D41" i="1"/>
  <c r="D28" i="1"/>
  <c r="A27" i="1"/>
  <c r="D27" i="1" s="1"/>
  <c r="A5" i="1"/>
  <c r="D29" i="1" l="1"/>
  <c r="D35" i="1"/>
  <c r="A10" i="1"/>
  <c r="A9" i="1"/>
  <c r="A8" i="1"/>
  <c r="A7" i="1"/>
  <c r="C22" i="1" l="1"/>
  <c r="D22" i="1" s="1"/>
  <c r="C13" i="1"/>
  <c r="D13" i="1" s="1"/>
  <c r="C19" i="1" l="1"/>
  <c r="D19" i="1" s="1"/>
  <c r="C16" i="1" l="1"/>
  <c r="D16" i="1" s="1"/>
  <c r="C10" i="1" l="1"/>
  <c r="D10" i="1" s="1"/>
  <c r="C9" i="1"/>
  <c r="D9" i="1" s="1"/>
  <c r="C8" i="1"/>
  <c r="D8" i="1" s="1"/>
</calcChain>
</file>

<file path=xl/sharedStrings.xml><?xml version="1.0" encoding="utf-8"?>
<sst xmlns="http://schemas.openxmlformats.org/spreadsheetml/2006/main" count="15" uniqueCount="6">
  <si>
    <t>Reste à préparer</t>
  </si>
  <si>
    <t>Avancement</t>
  </si>
  <si>
    <t>Reste à mettre en PAC</t>
  </si>
  <si>
    <t>Reste à expédier</t>
  </si>
  <si>
    <t>Objectif du jour</t>
  </si>
  <si>
    <t>AVANCEMENT DES PLANNINGS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</si>
</sst>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F800]dddd\,\ mmmm\ dd\,\ yyyy"/>
    <numFmt numFmtId="165" formatCode="0&quot; colis&quot;"/>
    <numFmt numFmtId="166" formatCode="0&quot; lignes&quot;"/>
    <numFmt numFmtId="167" formatCode="0.000&quot; tonnes&quot;"/>
    <numFmt numFmtId="168" formatCode="0&quot; dossiers&quot;"/>
    <numFmt numFmtId="169" formatCode="0.00&quot; tonnes&quot;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164" fontId="0" fillId="0" borderId="0" xfId="0" applyNumberFormat="1"/>
    <xf numFmtId="0" fontId="0" fillId="0" borderId="4" xfId="0" applyBorder="1"/>
    <xf numFmtId="0" fontId="0" fillId="0" borderId="6" xfId="0" applyBorder="1"/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 vertical="center"/>
    </xf>
    <xf numFmtId="10" fontId="0" fillId="2" borderId="10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7" fontId="0" fillId="2" borderId="5" xfId="0" applyNumberForma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8" fontId="0" fillId="0" borderId="11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168" fontId="0" fillId="4" borderId="3" xfId="0" applyNumberFormat="1" applyFill="1" applyBorder="1" applyAlignment="1">
      <alignment horizontal="center" vertical="center"/>
    </xf>
    <xf numFmtId="10" fontId="0" fillId="4" borderId="9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67" fontId="0" fillId="4" borderId="5" xfId="0" applyNumberFormat="1" applyFill="1" applyBorder="1" applyAlignment="1">
      <alignment horizontal="center" vertical="center"/>
    </xf>
    <xf numFmtId="10" fontId="0" fillId="4" borderId="10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 vertical="center"/>
    </xf>
    <xf numFmtId="10" fontId="0" fillId="3" borderId="9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169" fontId="0" fillId="3" borderId="5" xfId="0" applyNumberFormat="1" applyFill="1" applyBorder="1" applyAlignment="1">
      <alignment horizontal="center" vertical="center"/>
    </xf>
    <xf numFmtId="10" fontId="0" fillId="3" borderId="10" xfId="0" applyNumberFormat="1" applyFill="1" applyBorder="1" applyAlignment="1">
      <alignment horizontal="center" vertical="center"/>
    </xf>
    <xf numFmtId="0" fontId="0" fillId="0" borderId="0" xfId="0" applyBorder="1"/>
    <xf numFmtId="164" fontId="0" fillId="0" borderId="3" xfId="0" applyNumberFormat="1" applyBorder="1"/>
    <xf numFmtId="164" fontId="0" fillId="0" borderId="5" xfId="0" applyNumberFormat="1" applyBorder="1"/>
    <xf numFmtId="0" fontId="0" fillId="0" borderId="16" xfId="0" applyBorder="1"/>
    <xf numFmtId="164" fontId="2" fillId="0" borderId="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7"/>
          <c:order val="0"/>
          <c:tx>
            <c:v>Tonnage</c:v>
          </c:tx>
          <c:spPr>
            <a:solidFill>
              <a:schemeClr val="accent5">
                <a:lumMod val="60000"/>
                <a:lumOff val="40000"/>
                <a:alpha val="85000"/>
              </a:schemeClr>
            </a:solidFill>
            <a:ln w="9525" cap="flat" cmpd="sng" algn="ctr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60000"/>
                  <a:lumOff val="40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Feuil1!$D$41</c:f>
              <c:numCache>
                <c:formatCode>0.00%</c:formatCode>
                <c:ptCount val="1"/>
                <c:pt idx="0">
                  <c:v>0.93867217822699411</c:v>
                </c:pt>
              </c:numCache>
            </c:numRef>
          </c:val>
        </c:ser>
        <c:ser>
          <c:idx val="6"/>
          <c:order val="1"/>
          <c:tx>
            <c:v>Dossiers</c:v>
          </c:tx>
          <c:spPr>
            <a:solidFill>
              <a:schemeClr val="accent5">
                <a:lumMod val="60000"/>
                <a:lumOff val="40000"/>
                <a:alpha val="85000"/>
              </a:schemeClr>
            </a:solidFill>
            <a:ln w="9525" cap="flat" cmpd="sng" algn="ctr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60000"/>
                  <a:lumOff val="40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Feuil1!$D$38</c:f>
              <c:numCache>
                <c:formatCode>0.00%</c:formatCode>
                <c:ptCount val="1"/>
                <c:pt idx="0">
                  <c:v>0.95833333333333337</c:v>
                </c:pt>
              </c:numCache>
            </c:numRef>
          </c:val>
        </c:ser>
        <c:ser>
          <c:idx val="8"/>
          <c:order val="2"/>
          <c:spPr>
            <a:solidFill>
              <a:schemeClr val="accent3">
                <a:lumMod val="60000"/>
                <a:alpha val="85000"/>
              </a:schemeClr>
            </a:solidFill>
            <a:ln w="9525" cap="flat" cmpd="sng" algn="ctr">
              <a:solidFill>
                <a:schemeClr val="accent3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60000"/>
                  <a:lumMod val="75000"/>
                </a:schemeClr>
              </a:contourClr>
            </a:sp3d>
          </c:spPr>
          <c:invertIfNegative val="0"/>
          <c:val>
            <c:numRef>
              <c:f>Feuil1!$D$17</c:f>
              <c:numCache>
                <c:formatCode>General</c:formatCode>
                <c:ptCount val="1"/>
              </c:numCache>
            </c:numRef>
          </c:val>
        </c:ser>
        <c:ser>
          <c:idx val="5"/>
          <c:order val="3"/>
          <c:tx>
            <c:v>Tonnage</c:v>
          </c:tx>
          <c:spPr>
            <a:solidFill>
              <a:schemeClr val="accent6">
                <a:lumMod val="60000"/>
                <a:lumOff val="40000"/>
                <a:alpha val="85000"/>
              </a:schemeClr>
            </a:solidFill>
            <a:ln w="9525" cap="flat" cmpd="sng" algn="ctr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60000"/>
                  <a:lumOff val="40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Feuil1!$D$35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tx>
            <c:v>Dossiers</c:v>
          </c:tx>
          <c:spPr>
            <a:solidFill>
              <a:schemeClr val="accent6">
                <a:lumMod val="60000"/>
                <a:lumOff val="40000"/>
                <a:alpha val="85000"/>
              </a:schemeClr>
            </a:solidFill>
            <a:ln w="9525" cap="flat" cmpd="sng" algn="ctr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60000"/>
                  <a:lumOff val="40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Feuil1!$D$32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5"/>
          <c:tx>
            <c:strRef>
              <c:f>Feuil1!$D$11</c:f>
              <c:strCache>
                <c:ptCount val="1"/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val>
            <c:numRef>
              <c:f>Feuil1!$D$11</c:f>
              <c:numCache>
                <c:formatCode>General</c:formatCode>
                <c:ptCount val="1"/>
              </c:numCache>
            </c:numRef>
          </c:val>
        </c:ser>
        <c:ser>
          <c:idx val="2"/>
          <c:order val="6"/>
          <c:tx>
            <c:v>Tonnage</c:v>
          </c:tx>
          <c:spPr>
            <a:solidFill>
              <a:srgbClr val="FF00FF">
                <a:alpha val="85000"/>
              </a:srgbClr>
            </a:solidFill>
            <a:ln w="9525" cap="flat" cmpd="sng" algn="ctr">
              <a:solidFill>
                <a:srgbClr val="FF00FF"/>
              </a:solidFill>
              <a:round/>
            </a:ln>
            <a:effectLst/>
            <a:sp3d contourW="9525">
              <a:contourClr>
                <a:srgbClr val="FF00FF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Feuil1!$D$29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7"/>
          <c:tx>
            <c:v>Lignes</c:v>
          </c:tx>
          <c:spPr>
            <a:solidFill>
              <a:srgbClr val="FF00FF">
                <a:alpha val="85000"/>
              </a:srgbClr>
            </a:solidFill>
            <a:ln w="9525" cap="flat" cmpd="sng" algn="ctr">
              <a:solidFill>
                <a:srgbClr val="FF00FF"/>
              </a:solidFill>
              <a:round/>
            </a:ln>
            <a:effectLst/>
            <a:sp3d contourW="9525">
              <a:contourClr>
                <a:srgbClr val="FF00FF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Feuil1!$D$28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8"/>
          <c:tx>
            <c:v>Colis</c:v>
          </c:tx>
          <c:spPr>
            <a:solidFill>
              <a:srgbClr val="FF00FF">
                <a:alpha val="85000"/>
              </a:srgbClr>
            </a:solidFill>
            <a:ln w="9525" cap="flat" cmpd="sng" algn="ctr">
              <a:solidFill>
                <a:srgbClr val="FF00FF"/>
              </a:solidFill>
              <a:round/>
            </a:ln>
            <a:effectLst/>
            <a:sp3d contourW="9525">
              <a:contourClr>
                <a:srgbClr val="FF00FF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Feuil1!$D$27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283912128"/>
        <c:axId val="283912688"/>
        <c:axId val="0"/>
      </c:bar3DChart>
      <c:catAx>
        <c:axId val="283912128"/>
        <c:scaling>
          <c:orientation val="minMax"/>
        </c:scaling>
        <c:delete val="1"/>
        <c:axPos val="l"/>
        <c:majorTickMark val="none"/>
        <c:minorTickMark val="none"/>
        <c:tickLblPos val="nextTo"/>
        <c:crossAx val="283912688"/>
        <c:crosses val="autoZero"/>
        <c:auto val="1"/>
        <c:lblAlgn val="ctr"/>
        <c:lblOffset val="100"/>
        <c:noMultiLvlLbl val="0"/>
      </c:catAx>
      <c:valAx>
        <c:axId val="2839126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3912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7"/>
          <c:order val="0"/>
          <c:tx>
            <c:v>Tonnage</c:v>
          </c:tx>
          <c:spPr>
            <a:solidFill>
              <a:srgbClr val="4472C4">
                <a:lumMod val="60000"/>
                <a:lumOff val="40000"/>
                <a:alpha val="85000"/>
              </a:srgbClr>
            </a:solidFill>
            <a:ln w="9525" cap="flat" cmpd="sng" algn="ctr">
              <a:solidFill>
                <a:srgbClr val="4472C4">
                  <a:lumMod val="60000"/>
                  <a:lumOff val="40000"/>
                </a:srgbClr>
              </a:solidFill>
              <a:round/>
            </a:ln>
            <a:effectLst/>
            <a:sp3d contourW="9525">
              <a:contourClr>
                <a:srgbClr val="4472C4">
                  <a:lumMod val="60000"/>
                  <a:lumOff val="40000"/>
                </a:srgb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Feuil1!$D$22</c:f>
              <c:numCache>
                <c:formatCode>0.00%</c:formatCode>
                <c:ptCount val="1"/>
                <c:pt idx="0">
                  <c:v>0.12128705479002033</c:v>
                </c:pt>
              </c:numCache>
            </c:numRef>
          </c:val>
        </c:ser>
        <c:ser>
          <c:idx val="6"/>
          <c:order val="1"/>
          <c:tx>
            <c:v>Dossiers</c:v>
          </c:tx>
          <c:spPr>
            <a:solidFill>
              <a:srgbClr val="4472C4">
                <a:lumMod val="60000"/>
                <a:lumOff val="40000"/>
                <a:alpha val="85000"/>
              </a:srgbClr>
            </a:solidFill>
            <a:ln w="9525" cap="flat" cmpd="sng" algn="ctr">
              <a:solidFill>
                <a:srgbClr val="4472C4">
                  <a:lumMod val="60000"/>
                  <a:lumOff val="40000"/>
                </a:srgbClr>
              </a:solidFill>
              <a:round/>
            </a:ln>
            <a:effectLst/>
            <a:sp3d contourW="9525">
              <a:contourClr>
                <a:srgbClr val="4472C4">
                  <a:lumMod val="60000"/>
                  <a:lumOff val="40000"/>
                </a:srgb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Feuil1!$D$19</c:f>
              <c:numCache>
                <c:formatCode>0.00%</c:formatCode>
                <c:ptCount val="1"/>
                <c:pt idx="0">
                  <c:v>0.14814814814814814</c:v>
                </c:pt>
              </c:numCache>
            </c:numRef>
          </c:val>
        </c:ser>
        <c:ser>
          <c:idx val="8"/>
          <c:order val="2"/>
          <c:spPr>
            <a:solidFill>
              <a:schemeClr val="accent3">
                <a:lumMod val="60000"/>
                <a:alpha val="85000"/>
              </a:schemeClr>
            </a:solidFill>
            <a:ln w="9525" cap="flat" cmpd="sng" algn="ctr">
              <a:solidFill>
                <a:schemeClr val="accent3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60000"/>
                  <a:lumMod val="75000"/>
                </a:schemeClr>
              </a:contourClr>
            </a:sp3d>
          </c:spPr>
          <c:invertIfNegative val="0"/>
          <c:val>
            <c:numRef>
              <c:f>Feuil1!$D$17</c:f>
              <c:numCache>
                <c:formatCode>General</c:formatCode>
                <c:ptCount val="1"/>
              </c:numCache>
            </c:numRef>
          </c:val>
        </c:ser>
        <c:ser>
          <c:idx val="5"/>
          <c:order val="3"/>
          <c:tx>
            <c:v>Tonnage</c:v>
          </c:tx>
          <c:spPr>
            <a:solidFill>
              <a:srgbClr val="70AD47">
                <a:lumMod val="60000"/>
                <a:lumOff val="40000"/>
                <a:alpha val="85000"/>
              </a:srgbClr>
            </a:solidFill>
            <a:ln w="9525" cap="flat" cmpd="sng" algn="ctr">
              <a:solidFill>
                <a:srgbClr val="70AD47">
                  <a:lumMod val="60000"/>
                  <a:lumOff val="40000"/>
                </a:srgbClr>
              </a:solidFill>
              <a:round/>
            </a:ln>
            <a:effectLst/>
            <a:sp3d contourW="9525">
              <a:contourClr>
                <a:srgbClr val="70AD47">
                  <a:lumMod val="60000"/>
                  <a:lumOff val="40000"/>
                </a:srgb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Feuil1!$D$16</c:f>
              <c:numCache>
                <c:formatCode>0.00%</c:formatCode>
                <c:ptCount val="1"/>
                <c:pt idx="0">
                  <c:v>0.23332198469726007</c:v>
                </c:pt>
              </c:numCache>
            </c:numRef>
          </c:val>
        </c:ser>
        <c:ser>
          <c:idx val="4"/>
          <c:order val="4"/>
          <c:tx>
            <c:v>Dossiers</c:v>
          </c:tx>
          <c:spPr>
            <a:solidFill>
              <a:srgbClr val="70AD47">
                <a:lumMod val="60000"/>
                <a:lumOff val="40000"/>
                <a:alpha val="85000"/>
              </a:srgbClr>
            </a:solidFill>
            <a:ln w="9525" cap="flat" cmpd="sng" algn="ctr">
              <a:solidFill>
                <a:srgbClr val="70AD47">
                  <a:lumMod val="60000"/>
                  <a:lumOff val="40000"/>
                </a:srgbClr>
              </a:solidFill>
              <a:round/>
            </a:ln>
            <a:effectLst/>
            <a:sp3d contourW="9525">
              <a:contourClr>
                <a:srgbClr val="70AD47">
                  <a:lumMod val="60000"/>
                  <a:lumOff val="40000"/>
                </a:srgb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Feuil1!$D$13</c:f>
              <c:numCache>
                <c:formatCode>0.00%</c:formatCode>
                <c:ptCount val="1"/>
                <c:pt idx="0">
                  <c:v>0.33333333333333337</c:v>
                </c:pt>
              </c:numCache>
            </c:numRef>
          </c:val>
        </c:ser>
        <c:ser>
          <c:idx val="3"/>
          <c:order val="5"/>
          <c:tx>
            <c:strRef>
              <c:f>Feuil1!$D$11</c:f>
              <c:strCache>
                <c:ptCount val="1"/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val>
            <c:numRef>
              <c:f>Feuil1!$D$11</c:f>
              <c:numCache>
                <c:formatCode>General</c:formatCode>
                <c:ptCount val="1"/>
              </c:numCache>
            </c:numRef>
          </c:val>
        </c:ser>
        <c:ser>
          <c:idx val="2"/>
          <c:order val="6"/>
          <c:tx>
            <c:v>Tonnage</c:v>
          </c:tx>
          <c:spPr>
            <a:solidFill>
              <a:srgbClr val="FF00FF">
                <a:alpha val="85000"/>
              </a:srgbClr>
            </a:solidFill>
            <a:ln w="9525" cap="flat" cmpd="sng" algn="ctr">
              <a:solidFill>
                <a:srgbClr val="FF00FF"/>
              </a:solidFill>
              <a:round/>
            </a:ln>
            <a:effectLst/>
            <a:sp3d contourW="9525">
              <a:contourClr>
                <a:srgbClr val="FF00FF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Feuil1!$D$10</c:f>
              <c:numCache>
                <c:formatCode>0.00%</c:formatCode>
                <c:ptCount val="1"/>
                <c:pt idx="0">
                  <c:v>0.5578471836468144</c:v>
                </c:pt>
              </c:numCache>
            </c:numRef>
          </c:val>
        </c:ser>
        <c:ser>
          <c:idx val="1"/>
          <c:order val="7"/>
          <c:tx>
            <c:v>Lignes</c:v>
          </c:tx>
          <c:spPr>
            <a:solidFill>
              <a:srgbClr val="FF00FF">
                <a:alpha val="85000"/>
              </a:srgbClr>
            </a:solidFill>
            <a:ln w="9525" cap="flat" cmpd="sng" algn="ctr">
              <a:solidFill>
                <a:srgbClr val="FF00FF"/>
              </a:solidFill>
              <a:round/>
            </a:ln>
            <a:effectLst/>
            <a:sp3d contourW="9525">
              <a:contourClr>
                <a:srgbClr val="FF00FF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Feuil1!$D$9</c:f>
              <c:numCache>
                <c:formatCode>0.00%</c:formatCode>
                <c:ptCount val="1"/>
                <c:pt idx="0">
                  <c:v>0.74702026221692486</c:v>
                </c:pt>
              </c:numCache>
            </c:numRef>
          </c:val>
        </c:ser>
        <c:ser>
          <c:idx val="0"/>
          <c:order val="8"/>
          <c:tx>
            <c:v>Colis</c:v>
          </c:tx>
          <c:spPr>
            <a:solidFill>
              <a:srgbClr val="FF00FF">
                <a:alpha val="85000"/>
              </a:srgbClr>
            </a:solidFill>
            <a:ln w="9525" cap="flat" cmpd="sng" algn="ctr">
              <a:solidFill>
                <a:srgbClr val="FF00FF"/>
              </a:solidFill>
              <a:round/>
            </a:ln>
            <a:effectLst/>
            <a:sp3d contourW="9525">
              <a:contourClr>
                <a:srgbClr val="FF00FF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Feuil1!$D$8</c:f>
              <c:numCache>
                <c:formatCode>0.00%</c:formatCode>
                <c:ptCount val="1"/>
                <c:pt idx="0">
                  <c:v>0.51582914572864325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286525824"/>
        <c:axId val="286526384"/>
        <c:axId val="0"/>
      </c:bar3DChart>
      <c:catAx>
        <c:axId val="286525824"/>
        <c:scaling>
          <c:orientation val="minMax"/>
        </c:scaling>
        <c:delete val="1"/>
        <c:axPos val="l"/>
        <c:majorTickMark val="none"/>
        <c:minorTickMark val="none"/>
        <c:tickLblPos val="nextTo"/>
        <c:crossAx val="286526384"/>
        <c:crosses val="autoZero"/>
        <c:auto val="1"/>
        <c:lblAlgn val="ctr"/>
        <c:lblOffset val="100"/>
        <c:noMultiLvlLbl val="0"/>
      </c:catAx>
      <c:valAx>
        <c:axId val="286526384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525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24</xdr:row>
      <xdr:rowOff>9527</xdr:rowOff>
    </xdr:from>
    <xdr:to>
      <xdr:col>15</xdr:col>
      <xdr:colOff>742950</xdr:colOff>
      <xdr:row>40</xdr:row>
      <xdr:rowOff>180976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</xdr:colOff>
      <xdr:row>5</xdr:row>
      <xdr:rowOff>19050</xdr:rowOff>
    </xdr:from>
    <xdr:to>
      <xdr:col>15</xdr:col>
      <xdr:colOff>752475</xdr:colOff>
      <xdr:row>21</xdr:row>
      <xdr:rowOff>190499</xdr:rowOff>
    </xdr:to>
    <xdr:graphicFrame macro="">
      <xdr:nvGraphicFramePr>
        <xdr:cNvPr id="11" name="Graphique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610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1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A1">
            <v>42649</v>
          </cell>
        </row>
        <row r="5">
          <cell r="F5">
            <v>502.26300000000003</v>
          </cell>
          <cell r="AH5">
            <v>23</v>
          </cell>
        </row>
        <row r="6">
          <cell r="F6">
            <v>15920</v>
          </cell>
        </row>
        <row r="7">
          <cell r="F7">
            <v>3356</v>
          </cell>
          <cell r="AH7">
            <v>441.34500000000003</v>
          </cell>
        </row>
        <row r="8">
          <cell r="F8">
            <v>27</v>
          </cell>
        </row>
        <row r="9">
          <cell r="T9">
            <v>7708</v>
          </cell>
          <cell r="AA9">
            <v>18</v>
          </cell>
        </row>
        <row r="10">
          <cell r="T10">
            <v>849</v>
          </cell>
          <cell r="AA10">
            <v>385.07400000000007</v>
          </cell>
        </row>
        <row r="11">
          <cell r="T11">
            <v>222.07700000000006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A1">
            <v>42650</v>
          </cell>
        </row>
        <row r="5">
          <cell r="F5">
            <v>313.03899999999999</v>
          </cell>
          <cell r="AH5">
            <v>1</v>
          </cell>
        </row>
        <row r="7">
          <cell r="F7">
            <v>1425</v>
          </cell>
          <cell r="AH7">
            <v>19.197999999999979</v>
          </cell>
        </row>
        <row r="8">
          <cell r="F8">
            <v>24</v>
          </cell>
        </row>
        <row r="9">
          <cell r="T9">
            <v>0</v>
          </cell>
          <cell r="AA9">
            <v>0</v>
          </cell>
        </row>
        <row r="10">
          <cell r="T10">
            <v>0</v>
          </cell>
          <cell r="AA10">
            <v>0</v>
          </cell>
        </row>
        <row r="11">
          <cell r="T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8.85546875" style="1" bestFit="1" customWidth="1"/>
    <col min="2" max="2" width="2" customWidth="1"/>
    <col min="3" max="3" width="23" bestFit="1" customWidth="1"/>
    <col min="4" max="4" width="12.140625" bestFit="1" customWidth="1"/>
    <col min="5" max="22" width="11.42578125" customWidth="1"/>
  </cols>
  <sheetData>
    <row r="1" spans="1:16" ht="30" thickTop="1" thickBot="1" x14ac:dyDescent="0.5">
      <c r="A1" s="41" t="s">
        <v>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/>
    </row>
    <row r="2" spans="1:16" ht="15.75" thickTop="1" x14ac:dyDescent="0.25"/>
    <row r="4" spans="1:16" ht="15.75" thickBot="1" x14ac:dyDescent="0.3"/>
    <row r="5" spans="1:16" ht="24" thickBot="1" x14ac:dyDescent="0.3">
      <c r="A5" s="38">
        <f>[1]Feuil1!$A$1</f>
        <v>42649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1:16" ht="15.75" x14ac:dyDescent="0.25">
      <c r="A6" s="13" t="s">
        <v>4</v>
      </c>
      <c r="B6" s="34"/>
      <c r="C6" s="8" t="s">
        <v>0</v>
      </c>
      <c r="D6" s="4" t="s">
        <v>1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2"/>
    </row>
    <row r="7" spans="1:16" x14ac:dyDescent="0.25">
      <c r="A7" s="14">
        <f>[1]Feuil1!$F$8</f>
        <v>27</v>
      </c>
      <c r="B7" s="34"/>
      <c r="C7" s="9"/>
      <c r="D7" s="5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2"/>
    </row>
    <row r="8" spans="1:16" x14ac:dyDescent="0.25">
      <c r="A8" s="15">
        <f>[1]Feuil1!$F$6</f>
        <v>15920</v>
      </c>
      <c r="B8" s="34"/>
      <c r="C8" s="10">
        <f>[1]Feuil1!$T$9</f>
        <v>7708</v>
      </c>
      <c r="D8" s="6">
        <f>1-(C8/A8)</f>
        <v>0.51582914572864325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2"/>
    </row>
    <row r="9" spans="1:16" x14ac:dyDescent="0.25">
      <c r="A9" s="16">
        <f>[1]Feuil1!$F$7</f>
        <v>3356</v>
      </c>
      <c r="B9" s="34"/>
      <c r="C9" s="11">
        <f>[1]Feuil1!$T$10</f>
        <v>849</v>
      </c>
      <c r="D9" s="6">
        <f>1-(C9/A9)</f>
        <v>0.74702026221692486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2"/>
    </row>
    <row r="10" spans="1:16" ht="15.75" thickBot="1" x14ac:dyDescent="0.3">
      <c r="A10" s="17">
        <f>[1]Feuil1!$F$5</f>
        <v>502.26300000000003</v>
      </c>
      <c r="B10" s="34"/>
      <c r="C10" s="12">
        <f>[1]Feuil1!$T$11</f>
        <v>222.07700000000006</v>
      </c>
      <c r="D10" s="7">
        <f>1-(C10/A10)</f>
        <v>0.5578471836468144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2"/>
    </row>
    <row r="11" spans="1:16" ht="15.75" thickBot="1" x14ac:dyDescent="0.3">
      <c r="A11" s="35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2"/>
    </row>
    <row r="12" spans="1:16" ht="15.75" x14ac:dyDescent="0.25">
      <c r="A12" s="35"/>
      <c r="B12" s="34"/>
      <c r="C12" s="18" t="s">
        <v>2</v>
      </c>
      <c r="D12" s="19" t="s">
        <v>1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2"/>
    </row>
    <row r="13" spans="1:16" x14ac:dyDescent="0.25">
      <c r="A13" s="35"/>
      <c r="B13" s="34"/>
      <c r="C13" s="20">
        <f>[1]Feuil1!$AA$9</f>
        <v>18</v>
      </c>
      <c r="D13" s="21">
        <f>1-(C13/A7)</f>
        <v>0.33333333333333337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2"/>
    </row>
    <row r="14" spans="1:16" x14ac:dyDescent="0.25">
      <c r="A14" s="35"/>
      <c r="B14" s="34"/>
      <c r="C14" s="22"/>
      <c r="D14" s="23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"/>
    </row>
    <row r="15" spans="1:16" x14ac:dyDescent="0.25">
      <c r="A15" s="35"/>
      <c r="B15" s="34"/>
      <c r="C15" s="22"/>
      <c r="D15" s="23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2"/>
    </row>
    <row r="16" spans="1:16" ht="15.75" thickBot="1" x14ac:dyDescent="0.3">
      <c r="A16" s="35"/>
      <c r="B16" s="34"/>
      <c r="C16" s="24">
        <f>[1]Feuil1!$AA$10</f>
        <v>385.07400000000007</v>
      </c>
      <c r="D16" s="25">
        <f>1-(C16/A10)</f>
        <v>0.23332198469726007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2"/>
    </row>
    <row r="17" spans="1:16" ht="15.75" thickBot="1" x14ac:dyDescent="0.3">
      <c r="A17" s="35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2"/>
    </row>
    <row r="18" spans="1:16" ht="15.75" x14ac:dyDescent="0.25">
      <c r="A18" s="35"/>
      <c r="B18" s="34"/>
      <c r="C18" s="26" t="s">
        <v>3</v>
      </c>
      <c r="D18" s="27" t="s">
        <v>1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2"/>
    </row>
    <row r="19" spans="1:16" x14ac:dyDescent="0.25">
      <c r="A19" s="35"/>
      <c r="B19" s="34"/>
      <c r="C19" s="28">
        <f>[1]Feuil1!$AH$5</f>
        <v>23</v>
      </c>
      <c r="D19" s="29">
        <f>1-(C19/A7)</f>
        <v>0.14814814814814814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2"/>
    </row>
    <row r="20" spans="1:16" x14ac:dyDescent="0.25">
      <c r="A20" s="35"/>
      <c r="B20" s="34"/>
      <c r="C20" s="30"/>
      <c r="D20" s="31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2"/>
    </row>
    <row r="21" spans="1:16" x14ac:dyDescent="0.25">
      <c r="A21" s="35"/>
      <c r="B21" s="34"/>
      <c r="C21" s="30"/>
      <c r="D21" s="31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2"/>
    </row>
    <row r="22" spans="1:16" ht="15.75" thickBot="1" x14ac:dyDescent="0.3">
      <c r="A22" s="36"/>
      <c r="B22" s="37"/>
      <c r="C22" s="32">
        <f>[1]Feuil1!$AH$7</f>
        <v>441.34500000000003</v>
      </c>
      <c r="D22" s="33">
        <f>1-(C22/A10)</f>
        <v>0.12128705479002033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"/>
    </row>
    <row r="23" spans="1:16" ht="15.75" thickBot="1" x14ac:dyDescent="0.3"/>
    <row r="24" spans="1:16" ht="24" thickBot="1" x14ac:dyDescent="0.3">
      <c r="A24" s="38">
        <f>[2]Feuil1!$A$1</f>
        <v>42650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40"/>
    </row>
    <row r="25" spans="1:16" ht="15.75" x14ac:dyDescent="0.25">
      <c r="A25" s="13" t="s">
        <v>4</v>
      </c>
      <c r="B25" s="34"/>
      <c r="C25" s="8" t="s">
        <v>0</v>
      </c>
      <c r="D25" s="4" t="s">
        <v>1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2"/>
    </row>
    <row r="26" spans="1:16" x14ac:dyDescent="0.25">
      <c r="A26" s="14">
        <f>[2]Feuil1!$F$8</f>
        <v>24</v>
      </c>
      <c r="B26" s="34"/>
      <c r="C26" s="9"/>
      <c r="D26" s="5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2"/>
    </row>
    <row r="27" spans="1:16" x14ac:dyDescent="0.25">
      <c r="A27" s="15">
        <f>[1]Feuil1!$F$6</f>
        <v>15920</v>
      </c>
      <c r="B27" s="34"/>
      <c r="C27" s="10">
        <f>[2]Feuil1!$T$9</f>
        <v>0</v>
      </c>
      <c r="D27" s="6">
        <f>1-(C27/A27)</f>
        <v>1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2"/>
    </row>
    <row r="28" spans="1:16" x14ac:dyDescent="0.25">
      <c r="A28" s="16">
        <f>[2]Feuil1!$F$7</f>
        <v>1425</v>
      </c>
      <c r="B28" s="34"/>
      <c r="C28" s="11">
        <f>[2]Feuil1!$T$10</f>
        <v>0</v>
      </c>
      <c r="D28" s="6">
        <f>1-(C28/A28)</f>
        <v>1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2"/>
    </row>
    <row r="29" spans="1:16" ht="15.75" thickBot="1" x14ac:dyDescent="0.3">
      <c r="A29" s="17">
        <f>[2]Feuil1!$F$5</f>
        <v>313.03899999999999</v>
      </c>
      <c r="B29" s="34"/>
      <c r="C29" s="12">
        <f>[2]Feuil1!$T$11</f>
        <v>0</v>
      </c>
      <c r="D29" s="7">
        <f>1-(C29/A29)</f>
        <v>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2"/>
    </row>
    <row r="30" spans="1:16" ht="15.75" thickBot="1" x14ac:dyDescent="0.3">
      <c r="A30" s="35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2"/>
    </row>
    <row r="31" spans="1:16" ht="15.75" x14ac:dyDescent="0.25">
      <c r="A31" s="35"/>
      <c r="B31" s="34"/>
      <c r="C31" s="18" t="s">
        <v>2</v>
      </c>
      <c r="D31" s="19" t="s">
        <v>1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2"/>
    </row>
    <row r="32" spans="1:16" x14ac:dyDescent="0.25">
      <c r="A32" s="35"/>
      <c r="B32" s="34"/>
      <c r="C32" s="20">
        <f>[2]Feuil1!$AA$9</f>
        <v>0</v>
      </c>
      <c r="D32" s="21">
        <f>1-(C32/A26)</f>
        <v>1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2"/>
    </row>
    <row r="33" spans="1:16" x14ac:dyDescent="0.25">
      <c r="A33" s="35"/>
      <c r="B33" s="34"/>
      <c r="C33" s="22"/>
      <c r="D33" s="23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2"/>
    </row>
    <row r="34" spans="1:16" x14ac:dyDescent="0.25">
      <c r="A34" s="35"/>
      <c r="B34" s="34"/>
      <c r="C34" s="22"/>
      <c r="D34" s="23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2"/>
    </row>
    <row r="35" spans="1:16" ht="15.75" thickBot="1" x14ac:dyDescent="0.3">
      <c r="A35" s="35"/>
      <c r="B35" s="34"/>
      <c r="C35" s="24">
        <f>[2]Feuil1!$AA$10</f>
        <v>0</v>
      </c>
      <c r="D35" s="25">
        <f>1-(C35/A29)</f>
        <v>1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2"/>
    </row>
    <row r="36" spans="1:16" ht="15.75" thickBot="1" x14ac:dyDescent="0.3">
      <c r="A36" s="35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2"/>
    </row>
    <row r="37" spans="1:16" ht="15.75" x14ac:dyDescent="0.25">
      <c r="A37" s="35"/>
      <c r="B37" s="34"/>
      <c r="C37" s="26" t="s">
        <v>3</v>
      </c>
      <c r="D37" s="27" t="s">
        <v>1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2"/>
    </row>
    <row r="38" spans="1:16" x14ac:dyDescent="0.25">
      <c r="A38" s="35"/>
      <c r="B38" s="34"/>
      <c r="C38" s="28">
        <f>[2]Feuil1!$AH$5</f>
        <v>1</v>
      </c>
      <c r="D38" s="29">
        <f>1-(C38/A26)</f>
        <v>0.95833333333333337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2"/>
    </row>
    <row r="39" spans="1:16" x14ac:dyDescent="0.25">
      <c r="A39" s="35"/>
      <c r="B39" s="34"/>
      <c r="C39" s="30"/>
      <c r="D39" s="31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2"/>
    </row>
    <row r="40" spans="1:16" x14ac:dyDescent="0.25">
      <c r="A40" s="35"/>
      <c r="B40" s="34"/>
      <c r="C40" s="30"/>
      <c r="D40" s="3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2"/>
    </row>
    <row r="41" spans="1:16" ht="15.75" thickBot="1" x14ac:dyDescent="0.3">
      <c r="A41" s="36"/>
      <c r="B41" s="37"/>
      <c r="C41" s="32">
        <f>[2]Feuil1!$AH$7</f>
        <v>19.197999999999979</v>
      </c>
      <c r="D41" s="33">
        <f>1-(C41/A29)</f>
        <v>0.93867217822699411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"/>
    </row>
  </sheetData>
  <mergeCells count="3">
    <mergeCell ref="A5:P5"/>
    <mergeCell ref="A1:P1"/>
    <mergeCell ref="A24:P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Boris Be</dc:creator>
  <cp:lastModifiedBy>Charles Boris Be</cp:lastModifiedBy>
  <dcterms:created xsi:type="dcterms:W3CDTF">2016-10-07T12:43:47Z</dcterms:created>
  <dcterms:modified xsi:type="dcterms:W3CDTF">2016-10-10T08:06:38Z</dcterms:modified>
</cp:coreProperties>
</file>